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Рен  янв 2012 агент" sheetId="1" r:id="rId1"/>
  </sheets>
  <externalReferences>
    <externalReference r:id="rId2"/>
  </externalReferences>
  <definedNames>
    <definedName name="Excel_BuiltIn_Print_Titles_1" localSheetId="0">'Рен  янв 2012 агент'!$6:$8</definedName>
    <definedName name="Excel_BuiltIn_Print_Titles_1">#REF!</definedName>
  </definedNames>
  <calcPr calcId="145621"/>
</workbook>
</file>

<file path=xl/calcChain.xml><?xml version="1.0" encoding="utf-8"?>
<calcChain xmlns="http://schemas.openxmlformats.org/spreadsheetml/2006/main">
  <c r="E53" i="1" l="1"/>
  <c r="F53" i="1" s="1"/>
  <c r="D53" i="1"/>
  <c r="E52" i="1"/>
  <c r="G52" i="1" s="1"/>
  <c r="D52" i="1"/>
  <c r="E51" i="1"/>
  <c r="F51" i="1" s="1"/>
  <c r="D51" i="1"/>
  <c r="E50" i="1"/>
  <c r="D50" i="1"/>
  <c r="C50" i="1"/>
  <c r="E49" i="1"/>
  <c r="G49" i="1" s="1"/>
  <c r="I49" i="1" s="1"/>
  <c r="E48" i="1"/>
  <c r="G48" i="1" s="1"/>
  <c r="E47" i="1"/>
  <c r="C47" i="1"/>
  <c r="E46" i="1"/>
  <c r="G46" i="1" s="1"/>
  <c r="I46" i="1" s="1"/>
  <c r="E45" i="1"/>
  <c r="G45" i="1" s="1"/>
  <c r="I45" i="1" s="1"/>
  <c r="E44" i="1"/>
  <c r="G44" i="1" s="1"/>
  <c r="I44" i="1" s="1"/>
  <c r="E43" i="1"/>
  <c r="G43" i="1" s="1"/>
  <c r="E42" i="1"/>
  <c r="C42" i="1"/>
  <c r="E41" i="1"/>
  <c r="G41" i="1" s="1"/>
  <c r="I41" i="1" s="1"/>
  <c r="E40" i="1"/>
  <c r="G40" i="1" s="1"/>
  <c r="E39" i="1"/>
  <c r="C39" i="1"/>
  <c r="E38" i="1"/>
  <c r="G38" i="1" s="1"/>
  <c r="I38" i="1" s="1"/>
  <c r="E37" i="1"/>
  <c r="G37" i="1" s="1"/>
  <c r="I37" i="1" s="1"/>
  <c r="E36" i="1"/>
  <c r="G36" i="1" s="1"/>
  <c r="I36" i="1" s="1"/>
  <c r="E35" i="1"/>
  <c r="G35" i="1" s="1"/>
  <c r="I35" i="1" s="1"/>
  <c r="E34" i="1"/>
  <c r="G34" i="1" s="1"/>
  <c r="I34" i="1" s="1"/>
  <c r="E33" i="1"/>
  <c r="G33" i="1" s="1"/>
  <c r="I33" i="1" s="1"/>
  <c r="E32" i="1"/>
  <c r="G32" i="1" s="1"/>
  <c r="I32" i="1" s="1"/>
  <c r="E31" i="1"/>
  <c r="G31" i="1" s="1"/>
  <c r="E30" i="1"/>
  <c r="C30" i="1"/>
  <c r="E29" i="1"/>
  <c r="G29" i="1" s="1"/>
  <c r="I29" i="1" s="1"/>
  <c r="E28" i="1"/>
  <c r="G28" i="1" s="1"/>
  <c r="I28" i="1" s="1"/>
  <c r="E27" i="1"/>
  <c r="G27" i="1" s="1"/>
  <c r="I27" i="1" s="1"/>
  <c r="E26" i="1"/>
  <c r="G26" i="1" s="1"/>
  <c r="I26" i="1" s="1"/>
  <c r="E25" i="1"/>
  <c r="G25" i="1" s="1"/>
  <c r="I25" i="1" s="1"/>
  <c r="E24" i="1"/>
  <c r="G24" i="1" s="1"/>
  <c r="E23" i="1"/>
  <c r="C23" i="1"/>
  <c r="E22" i="1"/>
  <c r="G22" i="1" s="1"/>
  <c r="I22" i="1" s="1"/>
  <c r="E21" i="1"/>
  <c r="G21" i="1" s="1"/>
  <c r="I21" i="1" s="1"/>
  <c r="E20" i="1"/>
  <c r="G20" i="1" s="1"/>
  <c r="I20" i="1" s="1"/>
  <c r="E19" i="1"/>
  <c r="G19" i="1" s="1"/>
  <c r="I19" i="1" s="1"/>
  <c r="E18" i="1"/>
  <c r="G18" i="1" s="1"/>
  <c r="I18" i="1" s="1"/>
  <c r="E17" i="1"/>
  <c r="G17" i="1" s="1"/>
  <c r="E16" i="1"/>
  <c r="C16" i="1"/>
  <c r="E15" i="1"/>
  <c r="C15" i="1"/>
  <c r="E14" i="1"/>
  <c r="G14" i="1" s="1"/>
  <c r="I14" i="1" s="1"/>
  <c r="E12" i="1"/>
  <c r="G12" i="1" s="1"/>
  <c r="E11" i="1"/>
  <c r="G11" i="1" s="1"/>
  <c r="D10" i="1"/>
  <c r="E9" i="1"/>
  <c r="E10" i="1" s="1"/>
  <c r="D9" i="1"/>
  <c r="C9" i="1"/>
  <c r="C10" i="1" s="1"/>
  <c r="E5" i="1"/>
  <c r="I17" i="1" l="1"/>
  <c r="I16" i="1" s="1"/>
  <c r="G16" i="1"/>
  <c r="I24" i="1"/>
  <c r="I23" i="1" s="1"/>
  <c r="G23" i="1"/>
  <c r="I31" i="1"/>
  <c r="I30" i="1" s="1"/>
  <c r="G30" i="1"/>
  <c r="I40" i="1"/>
  <c r="I39" i="1" s="1"/>
  <c r="G39" i="1"/>
  <c r="I43" i="1"/>
  <c r="I42" i="1" s="1"/>
  <c r="G42" i="1"/>
  <c r="I48" i="1"/>
  <c r="I47" i="1" s="1"/>
  <c r="G47" i="1"/>
  <c r="I52" i="1"/>
  <c r="J52" i="1" s="1"/>
  <c r="H52" i="1"/>
  <c r="I11" i="1"/>
  <c r="G51" i="1"/>
  <c r="F52" i="1"/>
  <c r="F50" i="1" s="1"/>
  <c r="G53" i="1"/>
  <c r="F10" i="1" l="1"/>
  <c r="F9" i="1"/>
  <c r="H53" i="1"/>
  <c r="I53" i="1"/>
  <c r="J53" i="1" s="1"/>
  <c r="H51" i="1"/>
  <c r="H50" i="1" s="1"/>
  <c r="G50" i="1"/>
  <c r="G15" i="1" s="1"/>
  <c r="G9" i="1" s="1"/>
  <c r="G10" i="1" s="1"/>
  <c r="I51" i="1"/>
  <c r="J51" i="1" l="1"/>
  <c r="J50" i="1" s="1"/>
  <c r="I50" i="1"/>
  <c r="I15" i="1" s="1"/>
  <c r="I9" i="1" s="1"/>
  <c r="I10" i="1" s="1"/>
  <c r="H10" i="1"/>
  <c r="H9" i="1"/>
  <c r="J10" i="1" l="1"/>
  <c r="J9" i="1"/>
</calcChain>
</file>

<file path=xl/sharedStrings.xml><?xml version="1.0" encoding="utf-8"?>
<sst xmlns="http://schemas.openxmlformats.org/spreadsheetml/2006/main" count="60" uniqueCount="53">
  <si>
    <t>№ степени благоустройства</t>
  </si>
  <si>
    <t>Наименование статей затрат.</t>
  </si>
  <si>
    <t>Плата за жилое помещение в месяц (руб. / кв.м.)</t>
  </si>
  <si>
    <t>за 1 кв.м. общей площади изолированных помещений</t>
  </si>
  <si>
    <t>в т.ч. НДС</t>
  </si>
  <si>
    <t>II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</si>
  <si>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электроплит. в т.ч.(1.2)</t>
  </si>
  <si>
    <t>Тариф без ВДГО</t>
  </si>
  <si>
    <t xml:space="preserve">содержание  и ремонт лифтового оборудования  </t>
  </si>
  <si>
    <t>вывоз твердых отходов</t>
  </si>
  <si>
    <t>жидких отходов</t>
  </si>
  <si>
    <t>Т/О  внутридомового газового оборудования, находящегося в составе общего имущества дома</t>
  </si>
  <si>
    <t>Содержание, техническое обслуживание и ремонт жилого помещения, в т.ч.:</t>
  </si>
  <si>
    <t>Санитарное содержание мест общего пользования многоквартирного дома</t>
  </si>
  <si>
    <t>Подметание полов во всех помещениях общего пользования</t>
  </si>
  <si>
    <t>Подметание полов кабины лифта</t>
  </si>
  <si>
    <t>Мытье окон</t>
  </si>
  <si>
    <t>Мытье стен</t>
  </si>
  <si>
    <t xml:space="preserve">Очистка и влажная уборка мусорных камер мытье мусоропровода, </t>
  </si>
  <si>
    <t>Мытье и протирка закрывающих устройств мусоропроводов</t>
  </si>
  <si>
    <t>Уборка земельного участка, входящего в состав общего имущества многоквартирного дома</t>
  </si>
  <si>
    <t>Подметание земельного участка в летний период</t>
  </si>
  <si>
    <t>Уборка мусора с газона, очистка урн</t>
  </si>
  <si>
    <t>Уборка мусора на контейнерных площадках</t>
  </si>
  <si>
    <t>Сдвижка и подметание снега при отсутствии снегопадов</t>
  </si>
  <si>
    <t>Сдвижка и подметание снега при снегопаде</t>
  </si>
  <si>
    <t>Погрузка КГО</t>
  </si>
  <si>
    <t>Подготовка многоквартирного дома к сезонной эксплуатации, проведение технических осмотров и мелкий ремонт, аварийное обслуживание, дератизация, дезинсекция</t>
  </si>
  <si>
    <t>Укрепление водосточных труб, колен и воронок</t>
  </si>
  <si>
    <t>Расконсервирование и ремонт поливочной системы, консервация системы центрального отопления, ремонт просевшей отмостки</t>
  </si>
  <si>
    <t xml:space="preserve">Замена разбитых стекол и ремонт окон и дверей в помещениях общего пользования </t>
  </si>
  <si>
    <t>Промывка, испытание, расконсервация систем центрального отопления, утепле ние бойлеров, утепление и прочистка дымовентиляционных каналов, консерва ция поливочных систем, проверка состоя ния и ремонт продухов в цоколях зданий</t>
  </si>
  <si>
    <t>Осмотры и устранение незначи тельных неисправностей в систе мах вентиляции, дымоудаления, электротехнических устройств</t>
  </si>
  <si>
    <t>Аварийное обслуживание</t>
  </si>
  <si>
    <t>Дератизация</t>
  </si>
  <si>
    <t>Дезинсекция</t>
  </si>
  <si>
    <t>Прочие услуги и работы, связанные с содержанием общего имущества многоквартирных домов</t>
  </si>
  <si>
    <t>Услуги сторонних организаций ( ППА, ВДПО, проверка систем заземления)</t>
  </si>
  <si>
    <t>Техосвидетельстование и эл.изм работы на лифтах</t>
  </si>
  <si>
    <t xml:space="preserve">Дополнительные работы и услуги по содержанию и ремонту </t>
  </si>
  <si>
    <t>Ремонт кровли</t>
  </si>
  <si>
    <t>Ремонт конструктивных элементов здания, отделочные работы мест общего пользования</t>
  </si>
  <si>
    <t>Внутренние санитарно-технические работы на ЦО, ГВС, ХВ и канализации</t>
  </si>
  <si>
    <t>Ремонт объектов внешнего благоустройства</t>
  </si>
  <si>
    <t xml:space="preserve">Организация эксплуатации жилищного фонда </t>
  </si>
  <si>
    <t>Организация эксплуатации фонда (административно-хозяйственные расходы, обслуживание работни ков производства, организация работ по эксплуатации и пр.)</t>
  </si>
  <si>
    <t>Спецодежда, инструмент</t>
  </si>
  <si>
    <t>Плата за управление многокварт. домом</t>
  </si>
  <si>
    <t>Административно-хозяйственные расходы</t>
  </si>
  <si>
    <t>Функции регистрационного учета граждан</t>
  </si>
  <si>
    <t>Услуги по начислению, сбору платежей, доставке квитанций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</si>
  <si>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ул. Космонавтов,61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</si>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</sst>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1" x14ac:knownFonts="1"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name val="Arial Cyr"/>
      <charset val="204"/>
    </font>
    <font>
      <sz val="10"/>
      <color theme="0"/>
      <name val="Arial Cyr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justify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1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2" fontId="6" fillId="3" borderId="15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justify" vertical="center" wrapText="1"/>
    </xf>
    <xf numFmtId="2" fontId="7" fillId="3" borderId="16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0" fontId="2" fillId="0" borderId="17" xfId="0" applyFont="1" applyBorder="1" applyAlignment="1">
      <alignment horizontal="left"/>
    </xf>
    <xf numFmtId="0" fontId="2" fillId="4" borderId="18" xfId="0" applyFont="1" applyFill="1" applyBorder="1" applyAlignment="1">
      <alignment horizontal="left" vertical="center" wrapText="1"/>
    </xf>
    <xf numFmtId="2" fontId="1" fillId="4" borderId="17" xfId="0" applyNumberFormat="1" applyFont="1" applyFill="1" applyBorder="1" applyAlignment="1">
      <alignment horizontal="center"/>
    </xf>
    <xf numFmtId="2" fontId="1" fillId="4" borderId="19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4" borderId="23" xfId="0" applyFont="1" applyFill="1" applyBorder="1" applyAlignment="1">
      <alignment horizontal="left" vertical="center" wrapText="1"/>
    </xf>
    <xf numFmtId="2" fontId="1" fillId="4" borderId="22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2" fontId="0" fillId="0" borderId="16" xfId="0" applyNumberFormat="1" applyFont="1" applyBorder="1" applyAlignment="1">
      <alignment horizontal="center"/>
    </xf>
    <xf numFmtId="0" fontId="2" fillId="5" borderId="22" xfId="0" applyFont="1" applyFill="1" applyBorder="1" applyAlignment="1">
      <alignment horizontal="left"/>
    </xf>
    <xf numFmtId="0" fontId="2" fillId="6" borderId="23" xfId="0" applyFont="1" applyFill="1" applyBorder="1" applyAlignment="1">
      <alignment horizontal="left" vertical="center" wrapText="1"/>
    </xf>
    <xf numFmtId="2" fontId="6" fillId="6" borderId="22" xfId="0" applyNumberFormat="1" applyFont="1" applyFill="1" applyBorder="1" applyAlignment="1">
      <alignment horizontal="center"/>
    </xf>
    <xf numFmtId="2" fontId="6" fillId="6" borderId="17" xfId="0" applyNumberFormat="1" applyFont="1" applyFill="1" applyBorder="1" applyAlignment="1">
      <alignment horizontal="center"/>
    </xf>
    <xf numFmtId="2" fontId="6" fillId="6" borderId="19" xfId="0" applyNumberFormat="1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2" fontId="8" fillId="5" borderId="16" xfId="0" applyNumberFormat="1" applyFont="1" applyFill="1" applyBorder="1" applyAlignment="1">
      <alignment horizontal="center"/>
    </xf>
    <xf numFmtId="0" fontId="9" fillId="5" borderId="24" xfId="0" applyFont="1" applyFill="1" applyBorder="1" applyAlignment="1">
      <alignment horizontal="center"/>
    </xf>
    <xf numFmtId="0" fontId="0" fillId="5" borderId="1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left" vertical="center" wrapText="1"/>
    </xf>
    <xf numFmtId="2" fontId="1" fillId="4" borderId="13" xfId="0" applyNumberFormat="1" applyFont="1" applyFill="1" applyBorder="1" applyAlignment="1">
      <alignment horizontal="center"/>
    </xf>
    <xf numFmtId="2" fontId="1" fillId="4" borderId="18" xfId="0" applyNumberFormat="1" applyFont="1" applyFill="1" applyBorder="1" applyAlignment="1">
      <alignment horizontal="center"/>
    </xf>
    <xf numFmtId="2" fontId="1" fillId="4" borderId="16" xfId="0" applyNumberFormat="1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2" fontId="1" fillId="4" borderId="22" xfId="0" applyNumberFormat="1" applyFont="1" applyFill="1" applyBorder="1" applyAlignment="1">
      <alignment horizontal="center" wrapText="1"/>
    </xf>
    <xf numFmtId="2" fontId="1" fillId="4" borderId="23" xfId="0" applyNumberFormat="1" applyFont="1" applyFill="1" applyBorder="1" applyAlignment="1">
      <alignment horizontal="center" wrapText="1"/>
    </xf>
    <xf numFmtId="2" fontId="1" fillId="4" borderId="16" xfId="0" applyNumberFormat="1" applyFont="1" applyFill="1" applyBorder="1" applyAlignment="1">
      <alignment horizontal="center" wrapText="1"/>
    </xf>
    <xf numFmtId="2" fontId="2" fillId="4" borderId="22" xfId="0" applyNumberFormat="1" applyFont="1" applyFill="1" applyBorder="1" applyAlignment="1">
      <alignment horizontal="center"/>
    </xf>
    <xf numFmtId="2" fontId="2" fillId="4" borderId="19" xfId="0" applyNumberFormat="1" applyFont="1" applyFill="1" applyBorder="1" applyAlignment="1">
      <alignment horizontal="center"/>
    </xf>
    <xf numFmtId="2" fontId="10" fillId="0" borderId="16" xfId="0" applyNumberFormat="1" applyFont="1" applyBorder="1" applyAlignment="1">
      <alignment horizontal="center"/>
    </xf>
    <xf numFmtId="2" fontId="10" fillId="0" borderId="0" xfId="0" applyNumberFormat="1" applyFont="1"/>
    <xf numFmtId="2" fontId="2" fillId="4" borderId="18" xfId="0" applyNumberFormat="1" applyFont="1" applyFill="1" applyBorder="1" applyAlignment="1">
      <alignment horizontal="center"/>
    </xf>
    <xf numFmtId="0" fontId="2" fillId="7" borderId="25" xfId="0" applyFont="1" applyFill="1" applyBorder="1" applyAlignment="1">
      <alignment horizontal="left" vertical="center" wrapText="1"/>
    </xf>
    <xf numFmtId="2" fontId="1" fillId="4" borderId="26" xfId="0" applyNumberFormat="1" applyFont="1" applyFill="1" applyBorder="1" applyAlignment="1">
      <alignment horizontal="center" wrapText="1"/>
    </xf>
    <xf numFmtId="2" fontId="1" fillId="4" borderId="25" xfId="0" applyNumberFormat="1" applyFont="1" applyFill="1" applyBorder="1" applyAlignment="1">
      <alignment horizontal="center" wrapText="1"/>
    </xf>
    <xf numFmtId="0" fontId="2" fillId="0" borderId="26" xfId="0" applyFont="1" applyBorder="1" applyAlignment="1">
      <alignment horizontal="left"/>
    </xf>
    <xf numFmtId="0" fontId="2" fillId="0" borderId="25" xfId="0" applyFont="1" applyFill="1" applyBorder="1" applyAlignment="1">
      <alignment horizontal="left" vertical="center" wrapText="1"/>
    </xf>
    <xf numFmtId="2" fontId="2" fillId="0" borderId="26" xfId="0" applyNumberFormat="1" applyFont="1" applyBorder="1" applyAlignment="1">
      <alignment horizontal="center"/>
    </xf>
    <xf numFmtId="0" fontId="2" fillId="4" borderId="27" xfId="0" applyFont="1" applyFill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0" fontId="2" fillId="0" borderId="16" xfId="0" applyFont="1" applyBorder="1" applyAlignment="1"/>
    <xf numFmtId="2" fontId="2" fillId="0" borderId="16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4" borderId="28" xfId="0" applyFont="1" applyFill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0" fontId="2" fillId="0" borderId="16" xfId="0" applyFont="1" applyFill="1" applyBorder="1" applyAlignment="1">
      <alignment horizontal="left" vertical="center" wrapText="1"/>
    </xf>
    <xf numFmtId="2" fontId="2" fillId="4" borderId="16" xfId="0" applyNumberFormat="1" applyFont="1" applyFill="1" applyBorder="1" applyAlignment="1">
      <alignment horizontal="center"/>
    </xf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8;&#1086;&#1083;&#1100;&#1082;&#1086;%20&#1076;&#1083;&#1103;%20&#1089;&#1074;&#1086;&#1080;&#1093;/&#1064;&#1082;&#1080;&#1090;&#1080;&#1085;&#1072;/&#1056;&#1040;&#1057;&#1064;&#1048;&#1060;&#1056;&#1054;&#1042;&#1050;&#1040;%20%20&#1058;&#1040;&#1056;&#1048;&#1060;&#1040;%20&#1057;%2001.05.2015/20,16%20&#1090;&#1072;&#1088;&#1080;&#1092;%20&#1050;&#1086;&#1089;&#1084;&#1086;&#1085;&#1072;&#1074;&#1090;&#1086;&#1074;,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н  янв 2012 агент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6"/>
  <sheetViews>
    <sheetView tabSelected="1" topLeftCell="A7" zoomScaleNormal="100" workbookViewId="0">
      <selection activeCell="I13" sqref="I13"/>
    </sheetView>
  </sheetViews>
  <sheetFormatPr defaultColWidth="8.90625" defaultRowHeight="13" x14ac:dyDescent="0.3"/>
  <cols>
    <col min="1" max="1" width="5.08984375" style="1" customWidth="1"/>
    <col min="2" max="2" width="84.453125" style="1" customWidth="1"/>
    <col min="3" max="3" width="11.36328125" style="5" hidden="1" customWidth="1"/>
    <col min="4" max="4" width="5.1796875" style="5" hidden="1" customWidth="1"/>
    <col min="5" max="5" width="9.90625" style="5" hidden="1" customWidth="1"/>
    <col min="6" max="6" width="5" style="3" hidden="1" customWidth="1"/>
    <col min="7" max="7" width="9.08984375" style="4" hidden="1" customWidth="1"/>
    <col min="8" max="8" width="4.6328125" style="5" hidden="1" customWidth="1"/>
    <col min="9" max="9" width="12.26953125" style="4" customWidth="1"/>
    <col min="10" max="10" width="5.08984375" style="5" hidden="1" customWidth="1"/>
    <col min="11" max="16384" width="8.90625" style="1"/>
  </cols>
  <sheetData>
    <row r="2" spans="1:11" x14ac:dyDescent="0.3">
      <c r="B2" s="2"/>
      <c r="C2" s="2"/>
      <c r="D2" s="2"/>
      <c r="E2" s="2"/>
    </row>
    <row r="3" spans="1:11" x14ac:dyDescent="0.3">
      <c r="B3" s="2"/>
      <c r="C3" s="2"/>
      <c r="D3" s="2"/>
      <c r="E3" s="2"/>
    </row>
    <row r="4" spans="1:11" ht="32.4" customHeight="1" x14ac:dyDescent="0.3">
      <c r="A4" s="6" t="s">
        <v>51</v>
      </c>
      <c r="B4" s="6"/>
      <c r="C4" s="6"/>
      <c r="D4" s="6"/>
      <c r="E4" s="6"/>
    </row>
    <row r="5" spans="1:11" ht="13.5" thickBot="1" x14ac:dyDescent="0.35">
      <c r="B5" s="7" t="s">
        <v>52</v>
      </c>
      <c r="E5" s="8">
        <f>24.77/16.96</f>
        <v>1.4604952830188678</v>
      </c>
    </row>
    <row r="6" spans="1:11" ht="22.75" customHeight="1" thickBot="1" x14ac:dyDescent="0.35">
      <c r="A6" s="9" t="s">
        <v>0</v>
      </c>
      <c r="B6" s="10" t="s">
        <v>1</v>
      </c>
      <c r="C6" s="11" t="s">
        <v>2</v>
      </c>
      <c r="D6" s="12"/>
      <c r="E6" s="12"/>
      <c r="F6" s="12"/>
      <c r="G6" s="12"/>
      <c r="H6" s="12"/>
      <c r="I6" s="12"/>
      <c r="J6" s="13"/>
    </row>
    <row r="7" spans="1:11" ht="34.5" customHeight="1" x14ac:dyDescent="0.25">
      <c r="A7" s="14"/>
      <c r="B7" s="15"/>
      <c r="C7" s="16" t="s">
        <v>3</v>
      </c>
      <c r="D7" s="17" t="s">
        <v>4</v>
      </c>
      <c r="E7" s="16" t="s">
        <v>3</v>
      </c>
      <c r="F7" s="17" t="s">
        <v>4</v>
      </c>
      <c r="G7" s="16" t="s">
        <v>3</v>
      </c>
      <c r="H7" s="17" t="s">
        <v>4</v>
      </c>
      <c r="I7" s="16" t="s">
        <v>3</v>
      </c>
      <c r="J7" s="17" t="s">
        <v>4</v>
      </c>
    </row>
    <row r="8" spans="1:11" ht="45" customHeight="1" thickBot="1" x14ac:dyDescent="0.3">
      <c r="A8" s="18"/>
      <c r="B8" s="19"/>
      <c r="C8" s="20"/>
      <c r="D8" s="21"/>
      <c r="E8" s="20"/>
      <c r="F8" s="21"/>
      <c r="G8" s="20"/>
      <c r="H8" s="21"/>
      <c r="I8" s="20"/>
      <c r="J8" s="17"/>
    </row>
    <row r="9" spans="1:11" ht="39.65" hidden="1" customHeight="1" x14ac:dyDescent="0.25">
      <c r="A9" s="22" t="s">
        <v>5</v>
      </c>
      <c r="B9" s="23" t="s">
        <v>6</v>
      </c>
      <c r="C9" s="24">
        <f>SUM(C11:C15)</f>
        <v>16.72</v>
      </c>
      <c r="D9" s="24">
        <f>D50</f>
        <v>0.32949152542372878</v>
      </c>
      <c r="E9" s="25">
        <f>SUM(E11:E15)</f>
        <v>17.723200000000002</v>
      </c>
      <c r="F9" s="26">
        <f>F50</f>
        <v>0.34926101694915257</v>
      </c>
      <c r="G9" s="25">
        <f>SUM(G11:G15)</f>
        <v>19.495519999999999</v>
      </c>
      <c r="H9" s="27">
        <f>H50</f>
        <v>0.38418711864406779</v>
      </c>
      <c r="I9" s="28">
        <f>SUM(I11:I15)</f>
        <v>18.854425600000003</v>
      </c>
      <c r="J9" s="29">
        <f>J50</f>
        <v>0.39955460338983056</v>
      </c>
    </row>
    <row r="10" spans="1:11" ht="19.25" customHeight="1" x14ac:dyDescent="0.25">
      <c r="A10" s="22" t="s">
        <v>5</v>
      </c>
      <c r="B10" s="30" t="s">
        <v>7</v>
      </c>
      <c r="C10" s="31">
        <f>C9-C14</f>
        <v>16.619999999999997</v>
      </c>
      <c r="D10" s="31">
        <f>D50</f>
        <v>0.32949152542372878</v>
      </c>
      <c r="E10" s="31">
        <f t="shared" ref="E10:I10" si="0">E9-E14</f>
        <v>17.6172</v>
      </c>
      <c r="F10" s="31">
        <f>F50</f>
        <v>0.34926101694915257</v>
      </c>
      <c r="G10" s="31">
        <f t="shared" si="0"/>
        <v>19.378920000000001</v>
      </c>
      <c r="H10" s="31">
        <f>H50</f>
        <v>0.38418711864406779</v>
      </c>
      <c r="I10" s="31">
        <f t="shared" si="0"/>
        <v>18.733161600000003</v>
      </c>
      <c r="J10" s="31">
        <f>J50</f>
        <v>0.39955460338983056</v>
      </c>
      <c r="K10" s="32"/>
    </row>
    <row r="11" spans="1:11" ht="12.75" customHeight="1" x14ac:dyDescent="0.3">
      <c r="A11" s="33"/>
      <c r="B11" s="34" t="s">
        <v>8</v>
      </c>
      <c r="C11" s="35">
        <v>2.34</v>
      </c>
      <c r="D11" s="35"/>
      <c r="E11" s="36">
        <f>C11*1.06</f>
        <v>2.4803999999999999</v>
      </c>
      <c r="F11" s="37"/>
      <c r="G11" s="38">
        <f>E11*1.1</f>
        <v>2.72844</v>
      </c>
      <c r="H11" s="39"/>
      <c r="I11" s="38">
        <f>G11*1.04</f>
        <v>2.8375775999999999</v>
      </c>
      <c r="J11" s="40"/>
      <c r="K11" s="32"/>
    </row>
    <row r="12" spans="1:11" x14ac:dyDescent="0.3">
      <c r="A12" s="41"/>
      <c r="B12" s="42" t="s">
        <v>9</v>
      </c>
      <c r="C12" s="43">
        <v>1.18</v>
      </c>
      <c r="D12" s="35"/>
      <c r="E12" s="36">
        <f>C12*1.06</f>
        <v>1.2507999999999999</v>
      </c>
      <c r="F12" s="44"/>
      <c r="G12" s="45">
        <f>E12*1.1</f>
        <v>1.37588</v>
      </c>
      <c r="H12" s="46"/>
      <c r="I12" s="45">
        <v>0</v>
      </c>
      <c r="J12" s="47"/>
      <c r="K12" s="32"/>
    </row>
    <row r="13" spans="1:11" ht="12.75" customHeight="1" x14ac:dyDescent="0.3">
      <c r="A13" s="41"/>
      <c r="B13" s="42" t="s">
        <v>10</v>
      </c>
      <c r="C13" s="43"/>
      <c r="D13" s="35"/>
      <c r="E13" s="36"/>
      <c r="F13" s="44"/>
      <c r="G13" s="48"/>
      <c r="H13" s="46"/>
      <c r="I13" s="48"/>
      <c r="J13" s="47"/>
      <c r="K13" s="32"/>
    </row>
    <row r="14" spans="1:11" ht="26" hidden="1" x14ac:dyDescent="0.3">
      <c r="A14" s="49"/>
      <c r="B14" s="50" t="s">
        <v>11</v>
      </c>
      <c r="C14" s="51">
        <v>0.1</v>
      </c>
      <c r="D14" s="52"/>
      <c r="E14" s="53">
        <f>C14*1.06</f>
        <v>0.10600000000000001</v>
      </c>
      <c r="F14" s="54"/>
      <c r="G14" s="55">
        <f>E14*1.1</f>
        <v>0.11660000000000002</v>
      </c>
      <c r="H14" s="56"/>
      <c r="I14" s="55">
        <f>G14*1.04</f>
        <v>0.12126400000000002</v>
      </c>
      <c r="J14" s="57"/>
      <c r="K14" s="32"/>
    </row>
    <row r="15" spans="1:11" ht="22.25" customHeight="1" x14ac:dyDescent="0.3">
      <c r="A15" s="33"/>
      <c r="B15" s="58" t="s">
        <v>12</v>
      </c>
      <c r="C15" s="59">
        <f>C16+C23+C30+C39+C42+C47+C50</f>
        <v>13.1</v>
      </c>
      <c r="D15" s="59"/>
      <c r="E15" s="60">
        <f>E16+E23+E30+E39+E42+E47+E50</f>
        <v>13.886000000000003</v>
      </c>
      <c r="F15" s="61"/>
      <c r="G15" s="61">
        <f>G16+G23+G30+G39+G42+G47+G50</f>
        <v>15.2746</v>
      </c>
      <c r="H15" s="46"/>
      <c r="I15" s="61">
        <f>I16+I23+I30+I39+I42+I47+I50</f>
        <v>15.895584000000003</v>
      </c>
      <c r="J15" s="47"/>
      <c r="K15" s="32"/>
    </row>
    <row r="16" spans="1:11" x14ac:dyDescent="0.3">
      <c r="A16" s="62">
        <v>1</v>
      </c>
      <c r="B16" s="42" t="s">
        <v>13</v>
      </c>
      <c r="C16" s="63">
        <f>SUM(C17:C22)</f>
        <v>2.69</v>
      </c>
      <c r="D16" s="63"/>
      <c r="E16" s="64">
        <f>SUM(E17:E22)</f>
        <v>2.8514000000000004</v>
      </c>
      <c r="F16" s="65"/>
      <c r="G16" s="65">
        <f>SUM(G17:G22)</f>
        <v>3.1365400000000005</v>
      </c>
      <c r="H16" s="46"/>
      <c r="I16" s="65">
        <f>SUM(I17:I22)</f>
        <v>3.2620016000000009</v>
      </c>
      <c r="J16" s="47"/>
      <c r="K16" s="32"/>
    </row>
    <row r="17" spans="1:11" ht="12.75" customHeight="1" x14ac:dyDescent="0.3">
      <c r="A17" s="62"/>
      <c r="B17" s="42" t="s">
        <v>14</v>
      </c>
      <c r="C17" s="66">
        <v>1.19</v>
      </c>
      <c r="D17" s="66"/>
      <c r="E17" s="67">
        <f>C17*1.06</f>
        <v>1.2614000000000001</v>
      </c>
      <c r="F17" s="44"/>
      <c r="G17" s="48">
        <f>E17*1.1</f>
        <v>1.3875400000000002</v>
      </c>
      <c r="H17" s="46"/>
      <c r="I17" s="68">
        <f>G17*1.04</f>
        <v>1.4430416000000004</v>
      </c>
      <c r="J17" s="47"/>
      <c r="K17" s="32"/>
    </row>
    <row r="18" spans="1:11" ht="12.75" customHeight="1" x14ac:dyDescent="0.3">
      <c r="A18" s="62"/>
      <c r="B18" s="42" t="s">
        <v>15</v>
      </c>
      <c r="C18" s="66">
        <v>0.02</v>
      </c>
      <c r="D18" s="66"/>
      <c r="E18" s="67">
        <f t="shared" ref="E18:E53" si="1">C18*1.06</f>
        <v>2.12E-2</v>
      </c>
      <c r="F18" s="44"/>
      <c r="G18" s="48">
        <f t="shared" ref="G18:G53" si="2">E18*1.1</f>
        <v>2.332E-2</v>
      </c>
      <c r="H18" s="46"/>
      <c r="I18" s="68">
        <f t="shared" ref="I18:I53" si="3">G18*1.04</f>
        <v>2.4252800000000001E-2</v>
      </c>
      <c r="J18" s="47"/>
      <c r="K18" s="32"/>
    </row>
    <row r="19" spans="1:11" ht="12.75" customHeight="1" x14ac:dyDescent="0.3">
      <c r="A19" s="62"/>
      <c r="B19" s="42" t="s">
        <v>16</v>
      </c>
      <c r="C19" s="66">
        <v>0</v>
      </c>
      <c r="D19" s="66"/>
      <c r="E19" s="67">
        <f t="shared" si="1"/>
        <v>0</v>
      </c>
      <c r="F19" s="44"/>
      <c r="G19" s="48">
        <f t="shared" si="2"/>
        <v>0</v>
      </c>
      <c r="H19" s="46"/>
      <c r="I19" s="68">
        <f t="shared" si="3"/>
        <v>0</v>
      </c>
      <c r="J19" s="47"/>
      <c r="K19" s="32"/>
    </row>
    <row r="20" spans="1:11" ht="12.75" customHeight="1" x14ac:dyDescent="0.3">
      <c r="A20" s="62"/>
      <c r="B20" s="42" t="s">
        <v>17</v>
      </c>
      <c r="C20" s="66">
        <v>0.03</v>
      </c>
      <c r="D20" s="66"/>
      <c r="E20" s="67">
        <f t="shared" si="1"/>
        <v>3.1800000000000002E-2</v>
      </c>
      <c r="F20" s="44"/>
      <c r="G20" s="48">
        <f t="shared" si="2"/>
        <v>3.4980000000000004E-2</v>
      </c>
      <c r="H20" s="46"/>
      <c r="I20" s="68">
        <f t="shared" si="3"/>
        <v>3.6379200000000007E-2</v>
      </c>
      <c r="J20" s="47"/>
      <c r="K20" s="32"/>
    </row>
    <row r="21" spans="1:11" ht="12.75" customHeight="1" x14ac:dyDescent="0.3">
      <c r="A21" s="62"/>
      <c r="B21" s="42" t="s">
        <v>18</v>
      </c>
      <c r="C21" s="66">
        <v>1.36</v>
      </c>
      <c r="D21" s="66"/>
      <c r="E21" s="67">
        <f t="shared" si="1"/>
        <v>1.4416000000000002</v>
      </c>
      <c r="F21" s="44"/>
      <c r="G21" s="48">
        <f t="shared" si="2"/>
        <v>1.5857600000000003</v>
      </c>
      <c r="H21" s="46"/>
      <c r="I21" s="68">
        <f t="shared" si="3"/>
        <v>1.6491904000000004</v>
      </c>
      <c r="J21" s="47"/>
      <c r="K21" s="32"/>
    </row>
    <row r="22" spans="1:11" ht="12.75" customHeight="1" x14ac:dyDescent="0.3">
      <c r="A22" s="62"/>
      <c r="B22" s="42" t="s">
        <v>19</v>
      </c>
      <c r="C22" s="66">
        <v>0.09</v>
      </c>
      <c r="D22" s="66"/>
      <c r="E22" s="67">
        <f t="shared" si="1"/>
        <v>9.5399999999999999E-2</v>
      </c>
      <c r="F22" s="44"/>
      <c r="G22" s="48">
        <f t="shared" si="2"/>
        <v>0.10494000000000001</v>
      </c>
      <c r="H22" s="46"/>
      <c r="I22" s="68">
        <f t="shared" si="3"/>
        <v>0.10913760000000002</v>
      </c>
      <c r="J22" s="47"/>
      <c r="K22" s="32"/>
    </row>
    <row r="23" spans="1:11" ht="25.25" customHeight="1" x14ac:dyDescent="0.3">
      <c r="A23" s="62">
        <v>2</v>
      </c>
      <c r="B23" s="42" t="s">
        <v>20</v>
      </c>
      <c r="C23" s="63">
        <f>SUM(C24:C29)</f>
        <v>1.04</v>
      </c>
      <c r="D23" s="63"/>
      <c r="E23" s="64">
        <f>SUM(E24:E29)</f>
        <v>1.1024000000000003</v>
      </c>
      <c r="F23" s="65"/>
      <c r="G23" s="65">
        <f>SUM(G24:G29)</f>
        <v>1.2126400000000002</v>
      </c>
      <c r="H23" s="46"/>
      <c r="I23" s="65">
        <f>SUM(I24:I29)</f>
        <v>1.2611456000000001</v>
      </c>
      <c r="J23" s="47"/>
      <c r="K23" s="32"/>
    </row>
    <row r="24" spans="1:11" ht="12.75" customHeight="1" x14ac:dyDescent="0.3">
      <c r="A24" s="62"/>
      <c r="B24" s="42" t="s">
        <v>21</v>
      </c>
      <c r="C24" s="66">
        <v>0.41</v>
      </c>
      <c r="D24" s="66"/>
      <c r="E24" s="67">
        <f t="shared" si="1"/>
        <v>0.43459999999999999</v>
      </c>
      <c r="F24" s="44"/>
      <c r="G24" s="48">
        <f t="shared" si="2"/>
        <v>0.47806000000000004</v>
      </c>
      <c r="H24" s="46"/>
      <c r="I24" s="68">
        <f t="shared" si="3"/>
        <v>0.49718240000000008</v>
      </c>
      <c r="J24" s="47"/>
      <c r="K24" s="32"/>
    </row>
    <row r="25" spans="1:11" ht="12.75" customHeight="1" x14ac:dyDescent="0.3">
      <c r="A25" s="62"/>
      <c r="B25" s="42" t="s">
        <v>22</v>
      </c>
      <c r="C25" s="66">
        <v>0.12</v>
      </c>
      <c r="D25" s="66"/>
      <c r="E25" s="67">
        <f t="shared" si="1"/>
        <v>0.12720000000000001</v>
      </c>
      <c r="F25" s="44"/>
      <c r="G25" s="48">
        <f t="shared" si="2"/>
        <v>0.13992000000000002</v>
      </c>
      <c r="H25" s="46"/>
      <c r="I25" s="68">
        <f t="shared" si="3"/>
        <v>0.14551680000000003</v>
      </c>
      <c r="J25" s="47"/>
      <c r="K25" s="32"/>
    </row>
    <row r="26" spans="1:11" ht="12.75" customHeight="1" x14ac:dyDescent="0.3">
      <c r="A26" s="62"/>
      <c r="B26" s="42" t="s">
        <v>23</v>
      </c>
      <c r="C26" s="66">
        <v>0.03</v>
      </c>
      <c r="D26" s="66"/>
      <c r="E26" s="67">
        <f t="shared" si="1"/>
        <v>3.1800000000000002E-2</v>
      </c>
      <c r="F26" s="44"/>
      <c r="G26" s="48">
        <f t="shared" si="2"/>
        <v>3.4980000000000004E-2</v>
      </c>
      <c r="H26" s="46"/>
      <c r="I26" s="68">
        <f t="shared" si="3"/>
        <v>3.6379200000000007E-2</v>
      </c>
      <c r="J26" s="47"/>
      <c r="K26" s="32"/>
    </row>
    <row r="27" spans="1:11" ht="12.75" customHeight="1" x14ac:dyDescent="0.3">
      <c r="A27" s="62"/>
      <c r="B27" s="42" t="s">
        <v>24</v>
      </c>
      <c r="C27" s="66">
        <v>0.13</v>
      </c>
      <c r="D27" s="66"/>
      <c r="E27" s="67">
        <f t="shared" si="1"/>
        <v>0.13780000000000001</v>
      </c>
      <c r="F27" s="44"/>
      <c r="G27" s="48">
        <f t="shared" si="2"/>
        <v>0.15158000000000002</v>
      </c>
      <c r="H27" s="46"/>
      <c r="I27" s="68">
        <f t="shared" si="3"/>
        <v>0.15764320000000004</v>
      </c>
      <c r="J27" s="47"/>
      <c r="K27" s="32"/>
    </row>
    <row r="28" spans="1:11" ht="12.75" customHeight="1" x14ac:dyDescent="0.3">
      <c r="A28" s="62"/>
      <c r="B28" s="42" t="s">
        <v>25</v>
      </c>
      <c r="C28" s="66">
        <v>0.33</v>
      </c>
      <c r="D28" s="66"/>
      <c r="E28" s="67">
        <f t="shared" si="1"/>
        <v>0.34980000000000006</v>
      </c>
      <c r="F28" s="44"/>
      <c r="G28" s="48">
        <f t="shared" si="2"/>
        <v>0.38478000000000007</v>
      </c>
      <c r="H28" s="46"/>
      <c r="I28" s="68">
        <f t="shared" si="3"/>
        <v>0.40017120000000006</v>
      </c>
      <c r="J28" s="47"/>
      <c r="K28" s="32"/>
    </row>
    <row r="29" spans="1:11" ht="12.75" customHeight="1" x14ac:dyDescent="0.3">
      <c r="A29" s="62"/>
      <c r="B29" s="42" t="s">
        <v>26</v>
      </c>
      <c r="C29" s="66">
        <v>0.02</v>
      </c>
      <c r="D29" s="66"/>
      <c r="E29" s="67">
        <f t="shared" si="1"/>
        <v>2.12E-2</v>
      </c>
      <c r="F29" s="44"/>
      <c r="G29" s="48">
        <f t="shared" si="2"/>
        <v>2.332E-2</v>
      </c>
      <c r="H29" s="46"/>
      <c r="I29" s="68">
        <f t="shared" si="3"/>
        <v>2.4252800000000001E-2</v>
      </c>
      <c r="J29" s="47"/>
      <c r="K29" s="32"/>
    </row>
    <row r="30" spans="1:11" ht="37.25" customHeight="1" x14ac:dyDescent="0.3">
      <c r="A30" s="62">
        <v>3</v>
      </c>
      <c r="B30" s="42" t="s">
        <v>27</v>
      </c>
      <c r="C30" s="63">
        <f>SUM(C31:C38)</f>
        <v>1.43</v>
      </c>
      <c r="D30" s="63"/>
      <c r="E30" s="64">
        <f>SUM(E31:E38)</f>
        <v>1.5158000000000003</v>
      </c>
      <c r="F30" s="65"/>
      <c r="G30" s="65">
        <f>SUM(G31:G38)</f>
        <v>1.6673800000000001</v>
      </c>
      <c r="H30" s="46"/>
      <c r="I30" s="65">
        <f>SUM(I31:I38)</f>
        <v>1.7340752000000001</v>
      </c>
      <c r="J30" s="47"/>
      <c r="K30" s="32"/>
    </row>
    <row r="31" spans="1:11" ht="12.75" customHeight="1" x14ac:dyDescent="0.3">
      <c r="A31" s="62"/>
      <c r="B31" s="42" t="s">
        <v>28</v>
      </c>
      <c r="C31" s="66">
        <v>0</v>
      </c>
      <c r="D31" s="66"/>
      <c r="E31" s="67">
        <f t="shared" si="1"/>
        <v>0</v>
      </c>
      <c r="F31" s="44"/>
      <c r="G31" s="48">
        <f t="shared" si="2"/>
        <v>0</v>
      </c>
      <c r="H31" s="46"/>
      <c r="I31" s="68">
        <f t="shared" si="3"/>
        <v>0</v>
      </c>
      <c r="J31" s="47"/>
      <c r="K31" s="32"/>
    </row>
    <row r="32" spans="1:11" ht="12.75" customHeight="1" x14ac:dyDescent="0.3">
      <c r="A32" s="62"/>
      <c r="B32" s="42" t="s">
        <v>29</v>
      </c>
      <c r="C32" s="66">
        <v>0.31</v>
      </c>
      <c r="D32" s="66"/>
      <c r="E32" s="67">
        <f t="shared" si="1"/>
        <v>0.3286</v>
      </c>
      <c r="F32" s="44"/>
      <c r="G32" s="48">
        <f t="shared" si="2"/>
        <v>0.36146000000000006</v>
      </c>
      <c r="H32" s="46"/>
      <c r="I32" s="68">
        <f t="shared" si="3"/>
        <v>0.3759184000000001</v>
      </c>
      <c r="J32" s="47"/>
      <c r="K32" s="32"/>
    </row>
    <row r="33" spans="1:11" ht="12.75" customHeight="1" x14ac:dyDescent="0.3">
      <c r="A33" s="62"/>
      <c r="B33" s="42" t="s">
        <v>30</v>
      </c>
      <c r="C33" s="66">
        <v>0.22</v>
      </c>
      <c r="D33" s="66"/>
      <c r="E33" s="67">
        <f t="shared" si="1"/>
        <v>0.23320000000000002</v>
      </c>
      <c r="F33" s="44"/>
      <c r="G33" s="48">
        <f t="shared" si="2"/>
        <v>0.25652000000000003</v>
      </c>
      <c r="H33" s="46"/>
      <c r="I33" s="68">
        <f t="shared" si="3"/>
        <v>0.26678080000000004</v>
      </c>
      <c r="J33" s="47"/>
      <c r="K33" s="32"/>
    </row>
    <row r="34" spans="1:11" ht="12.75" customHeight="1" x14ac:dyDescent="0.3">
      <c r="A34" s="62"/>
      <c r="B34" s="42" t="s">
        <v>31</v>
      </c>
      <c r="C34" s="66">
        <v>0.23</v>
      </c>
      <c r="D34" s="66"/>
      <c r="E34" s="67">
        <f t="shared" si="1"/>
        <v>0.24380000000000002</v>
      </c>
      <c r="F34" s="44"/>
      <c r="G34" s="48">
        <f t="shared" si="2"/>
        <v>0.26818000000000003</v>
      </c>
      <c r="H34" s="46"/>
      <c r="I34" s="68">
        <f t="shared" si="3"/>
        <v>0.27890720000000002</v>
      </c>
      <c r="J34" s="47"/>
      <c r="K34" s="32"/>
    </row>
    <row r="35" spans="1:11" ht="12.75" customHeight="1" x14ac:dyDescent="0.3">
      <c r="A35" s="62"/>
      <c r="B35" s="42" t="s">
        <v>32</v>
      </c>
      <c r="C35" s="66">
        <v>0.09</v>
      </c>
      <c r="D35" s="66"/>
      <c r="E35" s="67">
        <f t="shared" si="1"/>
        <v>9.5399999999999999E-2</v>
      </c>
      <c r="F35" s="44"/>
      <c r="G35" s="48">
        <f t="shared" si="2"/>
        <v>0.10494000000000001</v>
      </c>
      <c r="H35" s="46"/>
      <c r="I35" s="68">
        <f t="shared" si="3"/>
        <v>0.10913760000000002</v>
      </c>
      <c r="J35" s="47"/>
      <c r="K35" s="32"/>
    </row>
    <row r="36" spans="1:11" ht="12.75" customHeight="1" x14ac:dyDescent="0.3">
      <c r="A36" s="62"/>
      <c r="B36" s="42" t="s">
        <v>33</v>
      </c>
      <c r="C36" s="66">
        <v>0.55000000000000004</v>
      </c>
      <c r="D36" s="66"/>
      <c r="E36" s="67">
        <f t="shared" si="1"/>
        <v>0.58300000000000007</v>
      </c>
      <c r="F36" s="44"/>
      <c r="G36" s="48">
        <f t="shared" si="2"/>
        <v>0.64130000000000009</v>
      </c>
      <c r="H36" s="46"/>
      <c r="I36" s="68">
        <f t="shared" si="3"/>
        <v>0.6669520000000001</v>
      </c>
      <c r="J36" s="47"/>
      <c r="K36" s="32"/>
    </row>
    <row r="37" spans="1:11" ht="12.75" customHeight="1" x14ac:dyDescent="0.3">
      <c r="A37" s="62"/>
      <c r="B37" s="42" t="s">
        <v>34</v>
      </c>
      <c r="C37" s="66">
        <v>0.02</v>
      </c>
      <c r="D37" s="66"/>
      <c r="E37" s="67">
        <f t="shared" si="1"/>
        <v>2.12E-2</v>
      </c>
      <c r="F37" s="44"/>
      <c r="G37" s="48">
        <f t="shared" si="2"/>
        <v>2.332E-2</v>
      </c>
      <c r="H37" s="46"/>
      <c r="I37" s="68">
        <f t="shared" si="3"/>
        <v>2.4252800000000001E-2</v>
      </c>
      <c r="J37" s="47"/>
      <c r="K37" s="32"/>
    </row>
    <row r="38" spans="1:11" ht="12.75" customHeight="1" x14ac:dyDescent="0.3">
      <c r="A38" s="62"/>
      <c r="B38" s="42" t="s">
        <v>35</v>
      </c>
      <c r="C38" s="66">
        <v>0.01</v>
      </c>
      <c r="D38" s="66"/>
      <c r="E38" s="67">
        <f t="shared" si="1"/>
        <v>1.06E-2</v>
      </c>
      <c r="F38" s="44"/>
      <c r="G38" s="48">
        <f t="shared" si="2"/>
        <v>1.166E-2</v>
      </c>
      <c r="H38" s="46"/>
      <c r="I38" s="68">
        <f t="shared" si="3"/>
        <v>1.2126400000000001E-2</v>
      </c>
      <c r="J38" s="47"/>
      <c r="K38" s="32"/>
    </row>
    <row r="39" spans="1:11" ht="27.65" customHeight="1" x14ac:dyDescent="0.3">
      <c r="A39" s="62">
        <v>4</v>
      </c>
      <c r="B39" s="42" t="s">
        <v>36</v>
      </c>
      <c r="C39" s="63">
        <f>SUM(C40:C41)</f>
        <v>0.13</v>
      </c>
      <c r="D39" s="63"/>
      <c r="E39" s="64">
        <f>SUM(E40:E41)</f>
        <v>0.13780000000000003</v>
      </c>
      <c r="F39" s="65"/>
      <c r="G39" s="65">
        <f>SUM(G40:G41)</f>
        <v>0.15158000000000005</v>
      </c>
      <c r="H39" s="46"/>
      <c r="I39" s="65">
        <f>SUM(I40:I41)</f>
        <v>0.15764320000000004</v>
      </c>
      <c r="J39" s="47"/>
      <c r="K39" s="32"/>
    </row>
    <row r="40" spans="1:11" ht="15.75" customHeight="1" x14ac:dyDescent="0.3">
      <c r="A40" s="62"/>
      <c r="B40" s="42" t="s">
        <v>37</v>
      </c>
      <c r="C40" s="66">
        <v>7.0000000000000007E-2</v>
      </c>
      <c r="D40" s="66"/>
      <c r="E40" s="67">
        <f t="shared" si="1"/>
        <v>7.4200000000000016E-2</v>
      </c>
      <c r="F40" s="44"/>
      <c r="G40" s="48">
        <f t="shared" si="2"/>
        <v>8.1620000000000026E-2</v>
      </c>
      <c r="H40" s="46"/>
      <c r="I40" s="68">
        <f t="shared" si="3"/>
        <v>8.4884800000000024E-2</v>
      </c>
      <c r="J40" s="47"/>
      <c r="K40" s="32"/>
    </row>
    <row r="41" spans="1:11" ht="15" customHeight="1" x14ac:dyDescent="0.3">
      <c r="A41" s="62"/>
      <c r="B41" s="42" t="s">
        <v>38</v>
      </c>
      <c r="C41" s="66">
        <v>0.06</v>
      </c>
      <c r="D41" s="66"/>
      <c r="E41" s="67">
        <f t="shared" si="1"/>
        <v>6.3600000000000004E-2</v>
      </c>
      <c r="F41" s="44"/>
      <c r="G41" s="48">
        <f t="shared" si="2"/>
        <v>6.9960000000000008E-2</v>
      </c>
      <c r="H41" s="46"/>
      <c r="I41" s="68">
        <f t="shared" si="3"/>
        <v>7.2758400000000015E-2</v>
      </c>
      <c r="J41" s="47"/>
      <c r="K41" s="32"/>
    </row>
    <row r="42" spans="1:11" x14ac:dyDescent="0.3">
      <c r="A42" s="62">
        <v>5</v>
      </c>
      <c r="B42" s="42" t="s">
        <v>39</v>
      </c>
      <c r="C42" s="63">
        <f>SUM(C43:C46)</f>
        <v>3.88</v>
      </c>
      <c r="D42" s="63"/>
      <c r="E42" s="64">
        <f>SUM(E43:E46)</f>
        <v>4.1128</v>
      </c>
      <c r="F42" s="65"/>
      <c r="G42" s="65">
        <f>SUM(G43:G46)</f>
        <v>4.5240800000000005</v>
      </c>
      <c r="H42" s="46"/>
      <c r="I42" s="65">
        <f>SUM(I43:I46)</f>
        <v>4.7150432000000011</v>
      </c>
      <c r="J42" s="47"/>
      <c r="K42" s="69"/>
    </row>
    <row r="43" spans="1:11" ht="12.75" customHeight="1" x14ac:dyDescent="0.3">
      <c r="A43" s="62"/>
      <c r="B43" s="42" t="s">
        <v>40</v>
      </c>
      <c r="C43" s="66">
        <v>0.88</v>
      </c>
      <c r="D43" s="66"/>
      <c r="E43" s="67">
        <f t="shared" si="1"/>
        <v>0.93280000000000007</v>
      </c>
      <c r="F43" s="44"/>
      <c r="G43" s="48">
        <f t="shared" si="2"/>
        <v>1.0260800000000001</v>
      </c>
      <c r="H43" s="46"/>
      <c r="I43" s="68">
        <f t="shared" si="3"/>
        <v>1.0671232000000002</v>
      </c>
      <c r="J43" s="47"/>
      <c r="K43" s="32"/>
    </row>
    <row r="44" spans="1:11" ht="12.75" customHeight="1" x14ac:dyDescent="0.3">
      <c r="A44" s="62"/>
      <c r="B44" s="42" t="s">
        <v>41</v>
      </c>
      <c r="C44" s="66">
        <v>0.9</v>
      </c>
      <c r="D44" s="66"/>
      <c r="E44" s="67">
        <f t="shared" si="1"/>
        <v>0.95400000000000007</v>
      </c>
      <c r="F44" s="44"/>
      <c r="G44" s="48">
        <f t="shared" si="2"/>
        <v>1.0494000000000001</v>
      </c>
      <c r="H44" s="46"/>
      <c r="I44" s="68">
        <f t="shared" si="3"/>
        <v>1.0913760000000001</v>
      </c>
      <c r="J44" s="47"/>
      <c r="K44" s="32"/>
    </row>
    <row r="45" spans="1:11" ht="12.75" customHeight="1" x14ac:dyDescent="0.3">
      <c r="A45" s="62"/>
      <c r="B45" s="42" t="s">
        <v>42</v>
      </c>
      <c r="C45" s="66">
        <v>1.94</v>
      </c>
      <c r="D45" s="66"/>
      <c r="E45" s="67">
        <f t="shared" si="1"/>
        <v>2.0564</v>
      </c>
      <c r="F45" s="44"/>
      <c r="G45" s="48">
        <f t="shared" si="2"/>
        <v>2.2620400000000003</v>
      </c>
      <c r="H45" s="46"/>
      <c r="I45" s="68">
        <f t="shared" si="3"/>
        <v>2.3525216000000002</v>
      </c>
      <c r="J45" s="47"/>
      <c r="K45" s="32"/>
    </row>
    <row r="46" spans="1:11" ht="12.75" customHeight="1" x14ac:dyDescent="0.3">
      <c r="A46" s="62"/>
      <c r="B46" s="42" t="s">
        <v>43</v>
      </c>
      <c r="C46" s="66">
        <v>0.16</v>
      </c>
      <c r="D46" s="66"/>
      <c r="E46" s="70">
        <f t="shared" si="1"/>
        <v>0.1696</v>
      </c>
      <c r="F46" s="44"/>
      <c r="G46" s="48">
        <f t="shared" si="2"/>
        <v>0.18656</v>
      </c>
      <c r="H46" s="46"/>
      <c r="I46" s="68">
        <f>G46*1.04+0.01</f>
        <v>0.20402240000000002</v>
      </c>
      <c r="J46" s="47"/>
      <c r="K46" s="32"/>
    </row>
    <row r="47" spans="1:11" x14ac:dyDescent="0.3">
      <c r="A47" s="62">
        <v>6</v>
      </c>
      <c r="B47" s="71" t="s">
        <v>44</v>
      </c>
      <c r="C47" s="72">
        <f>SUM(C48:C49)</f>
        <v>1.77</v>
      </c>
      <c r="D47" s="73"/>
      <c r="E47" s="65">
        <f>SUM(E48:E49)</f>
        <v>1.8762000000000001</v>
      </c>
      <c r="F47" s="65"/>
      <c r="G47" s="65">
        <f>SUM(G48:G49)</f>
        <v>2.0638200000000002</v>
      </c>
      <c r="H47" s="46"/>
      <c r="I47" s="65">
        <f>SUM(I48:I49)</f>
        <v>2.1463728</v>
      </c>
      <c r="J47" s="47"/>
      <c r="K47" s="32"/>
    </row>
    <row r="48" spans="1:11" ht="35.4" customHeight="1" x14ac:dyDescent="0.3">
      <c r="A48" s="74"/>
      <c r="B48" s="75" t="s">
        <v>45</v>
      </c>
      <c r="C48" s="76">
        <v>1.69</v>
      </c>
      <c r="D48" s="76"/>
      <c r="E48" s="67">
        <f t="shared" si="1"/>
        <v>1.7914000000000001</v>
      </c>
      <c r="F48" s="44"/>
      <c r="G48" s="48">
        <f t="shared" si="2"/>
        <v>1.9705400000000002</v>
      </c>
      <c r="H48" s="46"/>
      <c r="I48" s="68">
        <f t="shared" si="3"/>
        <v>2.0493616000000001</v>
      </c>
      <c r="J48" s="47"/>
      <c r="K48" s="32"/>
    </row>
    <row r="49" spans="1:11" ht="14.4" customHeight="1" x14ac:dyDescent="0.3">
      <c r="A49" s="74"/>
      <c r="B49" s="75" t="s">
        <v>46</v>
      </c>
      <c r="C49" s="76">
        <v>0.08</v>
      </c>
      <c r="D49" s="76"/>
      <c r="E49" s="67">
        <f t="shared" si="1"/>
        <v>8.48E-2</v>
      </c>
      <c r="F49" s="44"/>
      <c r="G49" s="48">
        <f t="shared" si="2"/>
        <v>9.3280000000000002E-2</v>
      </c>
      <c r="H49" s="46"/>
      <c r="I49" s="68">
        <f t="shared" si="3"/>
        <v>9.7011200000000006E-2</v>
      </c>
      <c r="J49" s="47"/>
      <c r="K49" s="32"/>
    </row>
    <row r="50" spans="1:11" ht="12.75" customHeight="1" x14ac:dyDescent="0.3">
      <c r="A50" s="44">
        <v>7</v>
      </c>
      <c r="B50" s="77" t="s">
        <v>47</v>
      </c>
      <c r="C50" s="78">
        <f t="shared" ref="C50:J50" si="4">SUM(C51:C53)</f>
        <v>2.16</v>
      </c>
      <c r="D50" s="78">
        <f t="shared" si="4"/>
        <v>0.32949152542372878</v>
      </c>
      <c r="E50" s="79">
        <f t="shared" si="4"/>
        <v>2.2896000000000001</v>
      </c>
      <c r="F50" s="78">
        <f t="shared" si="4"/>
        <v>0.34926101694915257</v>
      </c>
      <c r="G50" s="78">
        <f t="shared" si="4"/>
        <v>2.5185599999999999</v>
      </c>
      <c r="H50" s="79">
        <f t="shared" si="4"/>
        <v>0.38418711864406779</v>
      </c>
      <c r="I50" s="78">
        <f t="shared" si="4"/>
        <v>2.6193024</v>
      </c>
      <c r="J50" s="78">
        <f t="shared" si="4"/>
        <v>0.39955460338983056</v>
      </c>
      <c r="K50" s="32"/>
    </row>
    <row r="51" spans="1:11" ht="12.75" customHeight="1" x14ac:dyDescent="0.3">
      <c r="A51" s="80"/>
      <c r="B51" s="77" t="s">
        <v>48</v>
      </c>
      <c r="C51" s="81">
        <v>0.59</v>
      </c>
      <c r="D51" s="81">
        <f>C51/1.18*18%</f>
        <v>0.09</v>
      </c>
      <c r="E51" s="67">
        <f t="shared" si="1"/>
        <v>0.62539999999999996</v>
      </c>
      <c r="F51" s="81">
        <f>E51/1.18*18%</f>
        <v>9.5399999999999999E-2</v>
      </c>
      <c r="G51" s="48">
        <f t="shared" si="2"/>
        <v>0.68794</v>
      </c>
      <c r="H51" s="82">
        <f>G51/1.18*18%</f>
        <v>0.10494000000000001</v>
      </c>
      <c r="I51" s="68">
        <f t="shared" si="3"/>
        <v>0.71545760000000003</v>
      </c>
      <c r="J51" s="81">
        <f>I51/1.18*18%</f>
        <v>0.10913760000000002</v>
      </c>
      <c r="K51" s="32"/>
    </row>
    <row r="52" spans="1:11" ht="12.75" customHeight="1" x14ac:dyDescent="0.3">
      <c r="A52" s="80"/>
      <c r="B52" s="83" t="s">
        <v>49</v>
      </c>
      <c r="C52" s="84">
        <v>0.1</v>
      </c>
      <c r="D52" s="84">
        <f>C52/1.18*18%</f>
        <v>1.5254237288135594E-2</v>
      </c>
      <c r="E52" s="70">
        <f t="shared" si="1"/>
        <v>0.10600000000000001</v>
      </c>
      <c r="F52" s="84">
        <f>E52/1.18*18%</f>
        <v>1.616949152542373E-2</v>
      </c>
      <c r="G52" s="85">
        <f t="shared" si="2"/>
        <v>0.11660000000000002</v>
      </c>
      <c r="H52" s="86">
        <f>G52/1.18*18%</f>
        <v>1.7786440677966104E-2</v>
      </c>
      <c r="I52" s="68">
        <f t="shared" si="3"/>
        <v>0.12126400000000002</v>
      </c>
      <c r="J52" s="81">
        <f>I52/1.18*18%</f>
        <v>1.8497898305084748E-2</v>
      </c>
      <c r="K52" s="32"/>
    </row>
    <row r="53" spans="1:11" ht="12.65" customHeight="1" x14ac:dyDescent="0.3">
      <c r="A53" s="80"/>
      <c r="B53" s="87" t="s">
        <v>50</v>
      </c>
      <c r="C53" s="81">
        <v>1.47</v>
      </c>
      <c r="D53" s="81">
        <f>C53/1.18*18%</f>
        <v>0.22423728813559321</v>
      </c>
      <c r="E53" s="88">
        <f t="shared" si="1"/>
        <v>1.5582</v>
      </c>
      <c r="F53" s="81">
        <f>E53/1.18*18%</f>
        <v>0.23769152542372882</v>
      </c>
      <c r="G53" s="48">
        <f t="shared" si="2"/>
        <v>1.7140200000000001</v>
      </c>
      <c r="H53" s="82">
        <f>G53/1.18*18%</f>
        <v>0.26146067796610167</v>
      </c>
      <c r="I53" s="68">
        <f t="shared" si="3"/>
        <v>1.7825808000000001</v>
      </c>
      <c r="J53" s="81">
        <f>I53/1.18*18%</f>
        <v>0.27191910508474582</v>
      </c>
      <c r="K53" s="32"/>
    </row>
    <row r="56" spans="1:11" x14ac:dyDescent="0.3">
      <c r="B56" s="89"/>
    </row>
  </sheetData>
  <mergeCells count="14">
    <mergeCell ref="G7:G8"/>
    <mergeCell ref="H7:H8"/>
    <mergeCell ref="I7:I8"/>
    <mergeCell ref="J7:J8"/>
    <mergeCell ref="B2:E2"/>
    <mergeCell ref="B3:E3"/>
    <mergeCell ref="A4:E4"/>
    <mergeCell ref="A6:A8"/>
    <mergeCell ref="B6:B8"/>
    <mergeCell ref="C6:J6"/>
    <mergeCell ref="C7:C8"/>
    <mergeCell ref="D7:D8"/>
    <mergeCell ref="E7:E8"/>
    <mergeCell ref="F7:F8"/>
  </mergeCells>
  <pageMargins left="0.19685039370078741" right="0" top="0.31496062992125984" bottom="0" header="0.51181102362204722" footer="0.51181102362204722"/>
  <pageSetup paperSize="9" scale="7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Рен  янв 2012 агент</vt:lpstr>
      <vt:lpstr>'Рен  янв 2012 агент'!Excel_BuiltIn_Print_Titles_1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2019-01-22T05:50:12Z</dcterms:created>
  <dcterms:modified xsi:type="dcterms:W3CDTF">2019-01-22T05:52:27Z</dcterms:modified>
</cp:coreProperties>
</file>